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B417E949-9F9D-463B-A97A-DB9515F5755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C16" i="1"/>
  <c r="I10" i="1"/>
  <c r="I9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<sst xmlns="http://schemas.openxmlformats.org/spreadsheetml/2006/main" count="63" uniqueCount="32">
  <si>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</si>
  <si>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</si>
  <si>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</si>
  <si>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</si>
  <si>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</si>
  <si>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</si>
  <si>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</si>
  <si>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</si>
  <si>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</si>
  <si>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</si>
  <si>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</si>
  <si>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</si>
  <si>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</si>
  <si>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</si>
  <si>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</si>
  <si>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</si>
  <si>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</si>
  <si>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</si>
  <si>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</si>
  <si>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</si>
  <si>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</si>
  <si>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</si>
  <si>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</si>
  <si>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</si>
  <si>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</si>
  <si>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Contratación del servicio de transporte de pacientes en otros medios de los centros asistenciales de FREMAP, Mutua Colaboradora con la Seguridad Social Nº61, en Huelva.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</si>
  <si>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
 (TAXI, VTC, TRANSPORTE DISCRECIONAL)</t>
    </r>
  </si>
  <si>
    <t>PRECIO POR KM</t>
  </si>
  <si>
    <t>INTERURBANO/INTERPROVINCIAL</t>
  </si>
  <si>
    <t>URBANO (hasta 10km)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</si>
  <si>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</si>
  <si>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Nº LICT/99/029/2024/0100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</si>
</sst>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7" fillId="0" borderId="0" applyFont="0" applyFill="0" applyBorder="0" applyAlignment="0" applyProtection="0"/>
  </cellStyleXfs>
  <cellXfs count="9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164" fontId="16" fillId="0" borderId="1" xfId="0" applyNumberFormat="1" applyFont="1" applyBorder="1" applyAlignment="1" applyProtection="1">
      <alignment horizontal="center"/>
    </xf>
    <xf numFmtId="164" fontId="16" fillId="0" borderId="1" xfId="2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0" fillId="0" borderId="0" xfId="0" applyNumberForma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K18" sqref="K18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4.906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6" t="s">
        <v>30</v>
      </c>
      <c r="B1" s="66"/>
      <c r="C1" s="66"/>
      <c r="D1" s="66"/>
      <c r="E1" s="66"/>
      <c r="F1" s="66"/>
      <c r="G1" s="66"/>
      <c r="H1" s="66"/>
      <c r="I1" s="66"/>
      <c r="J1" s="62"/>
    </row>
    <row r="2" spans="1:10" ht="61.75" customHeight="1" x14ac:dyDescent="0.35">
      <c r="A2" s="72" t="s">
        <v>25</v>
      </c>
      <c r="B2" s="72"/>
      <c r="C2" s="72"/>
      <c r="D2" s="72"/>
      <c r="E2" s="72"/>
      <c r="F2" s="72"/>
      <c r="G2" s="72"/>
      <c r="H2" s="72"/>
      <c r="I2" s="72"/>
      <c r="J2" s="62"/>
    </row>
    <row r="3" spans="1:10" ht="33.65" customHeight="1" x14ac:dyDescent="0.35">
      <c r="A3" s="71" t="s">
        <v>31</v>
      </c>
      <c r="B3" s="71"/>
      <c r="C3" s="71"/>
      <c r="D3" s="71"/>
      <c r="E3" s="71"/>
      <c r="F3" s="71"/>
      <c r="G3" s="71"/>
      <c r="H3" s="71"/>
      <c r="I3" s="71"/>
      <c r="J3" s="62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62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  <c r="J6" s="63"/>
    </row>
    <row r="7" spans="1:10" s="32" customFormat="1" ht="90" customHeight="1" x14ac:dyDescent="0.35">
      <c r="A7" s="67" t="s">
        <v>1</v>
      </c>
      <c r="B7" s="68"/>
      <c r="C7" s="68"/>
      <c r="D7" s="69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  <c r="J7" s="44"/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 s="37"/>
    </row>
    <row r="9" spans="1:10" s="32" customFormat="1" ht="27.65" customHeight="1" x14ac:dyDescent="0.35">
      <c r="A9" s="80" t="s">
        <v>26</v>
      </c>
      <c r="B9" s="77" t="s">
        <v>22</v>
      </c>
      <c r="C9" s="45" t="s">
        <v>29</v>
      </c>
      <c r="D9" s="45" t="s">
        <v>24</v>
      </c>
      <c r="E9" s="46">
        <v>300</v>
      </c>
      <c r="F9" s="46">
        <v>3200</v>
      </c>
      <c r="G9" s="61">
        <v>8</v>
      </c>
      <c r="H9" s="34"/>
      <c r="I9" s="47" t="str">
        <f>+IF(H9&lt;=0,"Precio no válido",IF(H9&gt;G9,"Precio no válido",ROUND(E9*H9,2)))</f>
        <v>Precio no válido</v>
      </c>
      <c r="J9" s="37"/>
    </row>
    <row r="10" spans="1:10" s="32" customFormat="1" ht="47.4" customHeight="1" x14ac:dyDescent="0.35">
      <c r="A10" s="81"/>
      <c r="B10" s="78"/>
      <c r="C10" s="75" t="s">
        <v>28</v>
      </c>
      <c r="D10" s="45" t="s">
        <v>27</v>
      </c>
      <c r="E10" s="46">
        <v>500</v>
      </c>
      <c r="F10" s="46">
        <v>20000</v>
      </c>
      <c r="G10" s="61">
        <v>1.36</v>
      </c>
      <c r="H10" s="34"/>
      <c r="I10" s="47" t="str">
        <f>+IF(H10&lt;=0,"Precio no válido",IF(H10&gt;G10,"Precio no válido",ROUND(F10*H10,2)))</f>
        <v>Precio no válido</v>
      </c>
      <c r="J10" s="37"/>
    </row>
    <row r="11" spans="1:10" s="32" customFormat="1" ht="32" customHeight="1" x14ac:dyDescent="0.35">
      <c r="A11" s="82"/>
      <c r="B11" s="79"/>
      <c r="C11" s="76"/>
      <c r="D11" s="45" t="s">
        <v>11</v>
      </c>
      <c r="E11" s="73">
        <v>500</v>
      </c>
      <c r="F11" s="74"/>
      <c r="G11" s="60">
        <v>12</v>
      </c>
      <c r="H11" s="34"/>
      <c r="I11" s="47" t="str">
        <f>+IF(H11&lt;=0,"Precio no válido",IF(H11&gt;G11,"Precio no válido",ROUND(E11*H11,2)))</f>
        <v>Precio no válido</v>
      </c>
      <c r="J11" s="37"/>
    </row>
    <row r="12" spans="1:10" s="32" customFormat="1" ht="15.5" x14ac:dyDescent="0.35">
      <c r="A12" s="48"/>
      <c r="B12" s="59"/>
      <c r="C12" s="49"/>
      <c r="D12" s="49"/>
      <c r="E12" s="50"/>
      <c r="F12" s="50"/>
      <c r="G12" s="50"/>
      <c r="H12" s="51"/>
      <c r="I12" s="51"/>
      <c r="J12" s="37"/>
    </row>
    <row r="13" spans="1:10" s="32" customFormat="1" ht="15.5" x14ac:dyDescent="0.35">
      <c r="A13" s="48"/>
      <c r="B13" s="65"/>
      <c r="C13" s="65"/>
      <c r="D13" s="65"/>
      <c r="E13" s="65"/>
      <c r="F13" s="52"/>
      <c r="G13" s="51"/>
      <c r="H13" s="51"/>
      <c r="I13" s="51"/>
      <c r="J13" s="37"/>
    </row>
    <row r="14" spans="1:10" s="32" customFormat="1" ht="15.5" x14ac:dyDescent="0.35">
      <c r="A14" s="48"/>
      <c r="B14" s="64"/>
      <c r="C14" s="64"/>
      <c r="D14" s="64"/>
      <c r="E14" s="52"/>
      <c r="F14" s="52"/>
      <c r="G14" s="51"/>
      <c r="H14" s="51"/>
      <c r="I14" s="51"/>
      <c r="J14" s="37"/>
    </row>
    <row r="15" spans="1:10" s="32" customFormat="1" ht="15.5" x14ac:dyDescent="0.35">
      <c r="A15" s="48"/>
      <c r="B15" s="58"/>
      <c r="C15" s="58"/>
      <c r="D15" s="58"/>
      <c r="E15" s="52"/>
      <c r="F15" s="52"/>
      <c r="G15" s="51"/>
      <c r="H15" s="51"/>
      <c r="I15" s="51"/>
      <c r="J15" s="37"/>
    </row>
    <row r="16" spans="1:10" s="32" customFormat="1" ht="93" x14ac:dyDescent="0.35">
      <c r="A16" s="44"/>
      <c r="B16" s="53" t="s">
        <v>8</v>
      </c>
      <c r="C16" s="54" t="str">
        <f>+IF(COUNTIF(I9:I11,"Precio no válido"),"Precio no válido",IF(SUM(I9:I11)&lt;=0,"Precio no válido",SUM(I9:I11)*2))</f>
        <v>Precio no válido</v>
      </c>
      <c r="D16" s="55" t="s">
        <v>3</v>
      </c>
      <c r="E16" s="44"/>
      <c r="F16" s="56"/>
      <c r="G16" s="44"/>
      <c r="H16" s="57"/>
      <c r="I16" s="44"/>
      <c r="J16" s="37"/>
    </row>
    <row r="17" spans="1:10" s="32" customFormat="1" ht="20.399999999999999" customHeight="1" x14ac:dyDescent="0.35">
      <c r="A17" s="37"/>
      <c r="B17" s="35"/>
      <c r="C17" s="35"/>
      <c r="D17" s="35"/>
      <c r="E17" s="37"/>
      <c r="F17" s="37"/>
      <c r="G17" s="37"/>
      <c r="H17" s="37"/>
      <c r="I17" s="37"/>
      <c r="J17" s="37"/>
    </row>
    <row r="18" spans="1:10" s="32" customFormat="1" ht="93" customHeight="1" x14ac:dyDescent="0.35">
      <c r="A18"/>
      <c r="B18" s="2"/>
      <c r="C18" s="2"/>
      <c r="D18" s="2"/>
      <c r="E18"/>
      <c r="F18"/>
      <c r="G18"/>
      <c r="H18"/>
      <c r="I18"/>
    </row>
  </sheetData>
  <sheetProtection algorithmName="SHA-512" hashValue="LIus87YWYCa14CZdS0lezAQGa3nx2sI3Vj2GbhP663I4bsiP9l2oYC4Zo1kK2WeF5xUC71WYvr1tATyg5K0ZTA==" saltValue="WeWo551aSl4/9HMIeoN7Tw==" spinCount="100000" sheet="1" objects="1" scenarios="1"/>
  <mergeCells count="11">
    <mergeCell ref="B14:D14"/>
    <mergeCell ref="B13:E13"/>
    <mergeCell ref="A1:I1"/>
    <mergeCell ref="A7:D7"/>
    <mergeCell ref="A5:I5"/>
    <mergeCell ref="A3:I3"/>
    <mergeCell ref="A2:I2"/>
    <mergeCell ref="E11:F11"/>
    <mergeCell ref="C10:C11"/>
    <mergeCell ref="B9:B11"/>
    <mergeCell ref="A9:A11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85" t="s">
        <v>15</v>
      </c>
      <c r="B2" s="85"/>
      <c r="C2" s="85"/>
      <c r="D2" s="85"/>
      <c r="E2" s="85"/>
      <c r="F2" s="85"/>
      <c r="G2" s="9"/>
    </row>
    <row r="3" spans="1:12" ht="33.5" x14ac:dyDescent="0.35">
      <c r="A3" s="86" t="s">
        <v>16</v>
      </c>
      <c r="B3" s="86"/>
      <c r="C3" s="86"/>
      <c r="D3" s="86"/>
      <c r="E3" s="86"/>
      <c r="F3" s="86"/>
      <c r="G3" s="8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87" t="s">
        <v>1</v>
      </c>
      <c r="B7" s="88"/>
      <c r="C7" s="8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3" t="s">
        <v>21</v>
      </c>
      <c r="B9" s="8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3"/>
      <c r="B10" s="8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3" t="s">
        <v>11</v>
      </c>
      <c r="B11" s="83"/>
      <c r="C11" s="83"/>
      <c r="D11" s="84">
        <v>10</v>
      </c>
      <c r="E11" s="8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85" t="s">
        <v>15</v>
      </c>
      <c r="B2" s="85"/>
      <c r="C2" s="85"/>
      <c r="D2" s="85"/>
      <c r="E2" s="85"/>
      <c r="F2" s="85"/>
      <c r="G2" s="9"/>
    </row>
    <row r="3" spans="1:12" ht="33.5" x14ac:dyDescent="0.35">
      <c r="A3" s="86" t="s">
        <v>16</v>
      </c>
      <c r="B3" s="86"/>
      <c r="C3" s="86"/>
      <c r="D3" s="86"/>
      <c r="E3" s="86"/>
      <c r="F3" s="86"/>
      <c r="G3" s="86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87" t="s">
        <v>1</v>
      </c>
      <c r="B7" s="88"/>
      <c r="C7" s="89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3" t="s">
        <v>21</v>
      </c>
      <c r="B9" s="8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3"/>
      <c r="B10" s="8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3" t="s">
        <v>11</v>
      </c>
      <c r="B11" s="83"/>
      <c r="C11" s="83"/>
      <c r="D11" s="84">
        <v>10</v>
      </c>
      <c r="E11" s="8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2024-10-28T13:05:27Z</dcterms:modified>
</cp:coreProperties>
</file>